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P:\WSZYSCY\Danuta Hądzlik\2025-453_Zielony plac miejski na Łacinie\6.Wniosek o wszczęcie\Roboty\Dokumentacja przetargowa RB\Kosztorysy ofertowe\"/>
    </mc:Choice>
  </mc:AlternateContent>
  <xr:revisionPtr revIDLastSave="0" documentId="13_ncr:1_{77F7C95C-967E-4C71-ABE6-7FFEA4BD043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K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43" i="1" l="1"/>
  <c r="G40" i="1"/>
  <c r="H41" i="1" s="1"/>
  <c r="H42" i="1" s="1"/>
  <c r="G29" i="1"/>
  <c r="G12" i="1"/>
  <c r="E9" i="1"/>
  <c r="G9" i="1" s="1"/>
  <c r="E8" i="1"/>
  <c r="G8" i="1" s="1"/>
  <c r="E7" i="1"/>
  <c r="G7" i="1" s="1"/>
  <c r="E6" i="1"/>
  <c r="G6" i="1" s="1"/>
  <c r="G33" i="1"/>
  <c r="G34" i="1"/>
  <c r="G35" i="1"/>
  <c r="G32" i="1"/>
  <c r="H36" i="1" s="1"/>
  <c r="G27" i="1"/>
  <c r="G28" i="1"/>
  <c r="G26" i="1"/>
  <c r="G21" i="1"/>
  <c r="G20" i="1"/>
  <c r="G17" i="1"/>
  <c r="G16" i="1"/>
  <c r="G13" i="1"/>
  <c r="H22" i="1" l="1"/>
  <c r="H18" i="1"/>
  <c r="H30" i="1"/>
  <c r="H14" i="1"/>
  <c r="H10" i="1"/>
  <c r="H37" i="1" l="1"/>
  <c r="H23" i="1"/>
</calcChain>
</file>

<file path=xl/sharedStrings.xml><?xml version="1.0" encoding="utf-8"?>
<sst xmlns="http://schemas.openxmlformats.org/spreadsheetml/2006/main" count="128" uniqueCount="77">
  <si>
    <t>Lp.</t>
  </si>
  <si>
    <t>Podstawa</t>
  </si>
  <si>
    <t>Opis robót</t>
  </si>
  <si>
    <t>J.m.</t>
  </si>
  <si>
    <t>Ilość</t>
  </si>
  <si>
    <t>Cena jedn.</t>
  </si>
  <si>
    <t>Wartość</t>
  </si>
  <si>
    <t>1 d.1.1</t>
  </si>
  <si>
    <t>2 d.1.1</t>
  </si>
  <si>
    <t>3 d.1.1</t>
  </si>
  <si>
    <t>6 d.1.2</t>
  </si>
  <si>
    <t>szt.</t>
  </si>
  <si>
    <t>m3</t>
  </si>
  <si>
    <t>kpl</t>
  </si>
  <si>
    <t>1.1</t>
  </si>
  <si>
    <t>1.2</t>
  </si>
  <si>
    <t>1.3</t>
  </si>
  <si>
    <t>1.4</t>
  </si>
  <si>
    <t xml:space="preserve">Razem: </t>
  </si>
  <si>
    <t>Razem</t>
  </si>
  <si>
    <t>1</t>
  </si>
  <si>
    <t>STWIOR pkt 5</t>
  </si>
  <si>
    <t>m</t>
  </si>
  <si>
    <t>Układanie kabli</t>
  </si>
  <si>
    <t xml:space="preserve">STWIOR pkt 5 </t>
  </si>
  <si>
    <t>Uziemienie</t>
  </si>
  <si>
    <t>Montaż uziomu poziomego z bednarki o przekroju:  do 120 mm2</t>
  </si>
  <si>
    <t>uziom</t>
  </si>
  <si>
    <t xml:space="preserve">STWIOR pkt 6 </t>
  </si>
  <si>
    <t>Pomiary</t>
  </si>
  <si>
    <t>Badania linii kablowych do 1kV linia kablowa 4- żyłowa</t>
  </si>
  <si>
    <t>Budowa linii kablowej nn 0,4k KV</t>
  </si>
  <si>
    <t>Montaż słupów oświetleniowych</t>
  </si>
  <si>
    <t>2.1</t>
  </si>
  <si>
    <t>Lampy oświetleniowe</t>
  </si>
  <si>
    <t>14 d.2.1</t>
  </si>
  <si>
    <t>Montaż opraw oświetlenia zewnętrznego na słupie -  Oprawa oświetleniowa typu parkowego ze źródłem światła LED o mocy 36W, Ra=70+, Tb=2700K, IP=66 IK=09, ?=3450lm, kolor INOX, II klasa ochronności Redukcja strumienia świetlnego oprawy zaprogramowana według schematu: 20:30-21:30 i  05:00-06:00 - 80%, 21:30-05:00 - 60%, dla 
pozostałych godzin 100%</t>
  </si>
  <si>
    <t>Montaż końcówek kablowych przez zaciskanie - 
Izolacyjne złącze bezpiecznikowe IZK-4-01 + Izolacyjne złącze fazowe IZK-4-02 + Izolacyjne złącze zerowe IZK-4-03</t>
  </si>
  <si>
    <t xml:space="preserve">kpl. </t>
  </si>
  <si>
    <t>2.2</t>
  </si>
  <si>
    <t>Badania i póby montażowe</t>
  </si>
  <si>
    <t>2</t>
  </si>
  <si>
    <t>3.1</t>
  </si>
  <si>
    <t>Koszty związane</t>
  </si>
  <si>
    <t>Obsługa geodezyjna</t>
  </si>
  <si>
    <t>Koszt prac geodezyjnych</t>
  </si>
  <si>
    <t>RAZEM</t>
  </si>
  <si>
    <t>Robory ziemne</t>
  </si>
  <si>
    <t>Kopanie rowów dla kabli</t>
  </si>
  <si>
    <t>Nasypanie warstwy piasku na dnie rowu kablowego (podsypka)</t>
  </si>
  <si>
    <t xml:space="preserve">Zasypywanie rowów dla kabli </t>
  </si>
  <si>
    <t>Wywóz ziemi na składowisko Wykonawcy wraz z utylizacja</t>
  </si>
  <si>
    <t>Dostawa i montaż rur osłonowych o śr.   75mm</t>
  </si>
  <si>
    <t>Dostawa i montaż kabli wielożyłowych z przykryciem folią - YAKY 5x25mm2</t>
  </si>
  <si>
    <t>Montaż metodą udarową uziomu ze stali profilowanej miedziowanej,   - długość uziomu 9   m</t>
  </si>
  <si>
    <t xml:space="preserve">Pomiar rezystancji izolacji instalacji elektrycznej -  obwód 3-fazowy </t>
  </si>
  <si>
    <t>Dostawa i montaż słupów oświetleniowych o H=4,5m</t>
  </si>
  <si>
    <t>Montaż przewodów do opraw oświetleniowych</t>
  </si>
  <si>
    <t xml:space="preserve">Badania i pomiary instalacji uziemienia ochronnego  lub roboczego: 
</t>
  </si>
  <si>
    <t>Pomiar skutecznosci zerowania</t>
  </si>
  <si>
    <t>Pomiar rezystancji izolacji instalacji elektrycznych -  obwód 1-fazowy</t>
  </si>
  <si>
    <t xml:space="preserve">Sprawdzenie samoczynnego wyłączenia zasilania -  pomiar impedancji pętli zwarciowej </t>
  </si>
  <si>
    <t>4 d.1.1</t>
  </si>
  <si>
    <t>5 d.1.2</t>
  </si>
  <si>
    <t>7 d.1.3</t>
  </si>
  <si>
    <t>8 d.1.3</t>
  </si>
  <si>
    <t>9 d.1.4</t>
  </si>
  <si>
    <t>10 d.1.4</t>
  </si>
  <si>
    <t>11 d.2.1</t>
  </si>
  <si>
    <t>12 d.2.1</t>
  </si>
  <si>
    <t>13 d.2.1</t>
  </si>
  <si>
    <t>15 d.2.2.</t>
  </si>
  <si>
    <t>16 d.2.2.</t>
  </si>
  <si>
    <t>17 d.2.2.</t>
  </si>
  <si>
    <t>18 d.2.2.</t>
  </si>
  <si>
    <t>20 d.3.1</t>
  </si>
  <si>
    <t>Budowa oświetlenia parkowego oraz przyłącza wodnego na
placu miejskim na Łacinie w Poznaniu - branża Elektroenergetyczna instalacja oświetlenia nn-0,4kV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</si>
</sst>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horizontal="left" wrapText="1"/>
    </xf>
    <xf numFmtId="0" fontId="1" fillId="3" borderId="13" xfId="0" applyFont="1" applyFill="1" applyBorder="1" applyAlignment="1">
      <alignment wrapText="1"/>
    </xf>
    <xf numFmtId="0" fontId="1" fillId="3" borderId="18" xfId="0" applyFont="1" applyFill="1" applyBorder="1" applyAlignment="1">
      <alignment wrapText="1"/>
    </xf>
    <xf numFmtId="49" fontId="1" fillId="5" borderId="21" xfId="0" applyNumberFormat="1" applyFont="1" applyFill="1" applyBorder="1" applyAlignment="1">
      <alignment horizontal="left" wrapText="1"/>
    </xf>
    <xf numFmtId="49" fontId="1" fillId="5" borderId="25" xfId="0" applyNumberFormat="1" applyFont="1" applyFill="1" applyBorder="1" applyAlignment="1">
      <alignment horizontal="left" wrapText="1"/>
    </xf>
    <xf numFmtId="49" fontId="1" fillId="5" borderId="26" xfId="0" applyNumberFormat="1" applyFont="1" applyFill="1" applyBorder="1" applyAlignment="1">
      <alignment horizontal="left" wrapText="1"/>
    </xf>
    <xf numFmtId="49" fontId="0" fillId="5" borderId="21" xfId="0" applyNumberFormat="1" applyFill="1" applyBorder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1" fillId="2" borderId="14" xfId="0" applyFont="1" applyFill="1" applyBorder="1" applyAlignment="1">
      <alignment horizontal="left" wrapText="1"/>
    </xf>
    <xf numFmtId="0" fontId="1" fillId="2" borderId="28" xfId="0" applyFont="1" applyFill="1" applyBorder="1" applyAlignment="1">
      <alignment wrapText="1"/>
    </xf>
    <xf numFmtId="0" fontId="1" fillId="2" borderId="18" xfId="0" applyFont="1" applyFill="1" applyBorder="1" applyAlignment="1">
      <alignment wrapText="1"/>
    </xf>
    <xf numFmtId="16" fontId="1" fillId="3" borderId="27" xfId="0" quotePrefix="1" applyNumberFormat="1" applyFont="1" applyFill="1" applyBorder="1" applyAlignment="1">
      <alignment wrapText="1"/>
    </xf>
    <xf numFmtId="0" fontId="1" fillId="3" borderId="9" xfId="0" quotePrefix="1" applyFont="1" applyFill="1" applyBorder="1" applyAlignment="1">
      <alignment horizontal="left" wrapText="1"/>
    </xf>
    <xf numFmtId="0" fontId="1" fillId="3" borderId="14" xfId="0" quotePrefix="1" applyFont="1" applyFill="1" applyBorder="1" applyAlignment="1">
      <alignment horizontal="left" wrapText="1"/>
    </xf>
    <xf numFmtId="0" fontId="0" fillId="0" borderId="7" xfId="0" applyBorder="1" applyAlignment="1">
      <alignment horizontal="center" wrapText="1"/>
    </xf>
    <xf numFmtId="0" fontId="1" fillId="5" borderId="22" xfId="0" applyFont="1" applyFill="1" applyBorder="1" applyAlignment="1">
      <alignment wrapText="1"/>
    </xf>
    <xf numFmtId="0" fontId="1" fillId="5" borderId="23" xfId="0" applyFont="1" applyFill="1" applyBorder="1" applyAlignment="1">
      <alignment wrapText="1"/>
    </xf>
    <xf numFmtId="0" fontId="1" fillId="5" borderId="24" xfId="0" applyFont="1" applyFill="1" applyBorder="1" applyAlignment="1">
      <alignment wrapText="1"/>
    </xf>
    <xf numFmtId="0" fontId="1" fillId="4" borderId="19" xfId="0" applyFont="1" applyFill="1" applyBorder="1"/>
    <xf numFmtId="0" fontId="1" fillId="4" borderId="16" xfId="0" applyFont="1" applyFill="1" applyBorder="1"/>
    <xf numFmtId="0" fontId="1" fillId="4" borderId="20" xfId="0" applyFont="1" applyFill="1" applyBorder="1"/>
    <xf numFmtId="0" fontId="1" fillId="5" borderId="22" xfId="0" applyFont="1" applyFill="1" applyBorder="1"/>
    <xf numFmtId="0" fontId="1" fillId="5" borderId="23" xfId="0" applyFont="1" applyFill="1" applyBorder="1"/>
    <xf numFmtId="0" fontId="0" fillId="0" borderId="4" xfId="0" applyBorder="1"/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1" fillId="5" borderId="19" xfId="0" applyFont="1" applyFill="1" applyBorder="1"/>
    <xf numFmtId="0" fontId="1" fillId="5" borderId="24" xfId="0" applyFont="1" applyFill="1" applyBorder="1"/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1" fillId="3" borderId="10" xfId="0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1" fillId="3" borderId="12" xfId="0" applyFont="1" applyFill="1" applyBorder="1" applyAlignment="1">
      <alignment wrapText="1"/>
    </xf>
    <xf numFmtId="0" fontId="0" fillId="0" borderId="31" xfId="0" applyBorder="1" applyAlignment="1">
      <alignment horizontal="left" wrapText="1"/>
    </xf>
    <xf numFmtId="0" fontId="1" fillId="0" borderId="7" xfId="0" applyFont="1" applyBorder="1" applyAlignment="1">
      <alignment wrapText="1"/>
    </xf>
    <xf numFmtId="0" fontId="1" fillId="3" borderId="15" xfId="0" applyFont="1" applyFill="1" applyBorder="1" applyAlignment="1">
      <alignment wrapText="1"/>
    </xf>
    <xf numFmtId="0" fontId="1" fillId="3" borderId="16" xfId="0" applyFont="1" applyFill="1" applyBorder="1" applyAlignment="1">
      <alignment wrapText="1"/>
    </xf>
    <xf numFmtId="0" fontId="1" fillId="3" borderId="17" xfId="0" applyFont="1" applyFill="1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Normal="100" workbookViewId="0">
      <selection activeCell="H41" sqref="H41"/>
    </sheetView>
  </sheetViews>
  <sheetFormatPr defaultColWidth="11.5546875" defaultRowHeight="13.2" x14ac:dyDescent="0.25"/>
  <cols>
    <col min="1" max="1" width="11.5546875" style="2"/>
    <col min="2" max="2" width="21.5546875" style="1" customWidth="1"/>
    <col min="3" max="3" width="51.77734375" style="1" customWidth="1"/>
    <col min="4" max="4" width="8" style="1" customWidth="1"/>
    <col min="5" max="7" width="11.5546875" style="1"/>
    <col min="8" max="8" width="14.21875" style="1" customWidth="1"/>
  </cols>
  <sheetData>
    <row r="1" spans="1:8" x14ac:dyDescent="0.25">
      <c r="A1" s="47" t="s">
        <v>76</v>
      </c>
      <c r="B1" s="47"/>
      <c r="C1" s="47"/>
      <c r="D1" s="47"/>
      <c r="E1" s="47"/>
      <c r="F1" s="47"/>
      <c r="G1" s="47"/>
      <c r="H1" s="47"/>
    </row>
    <row r="2" spans="1:8" ht="13.8" thickBot="1" x14ac:dyDescent="0.3">
      <c r="A2" s="48"/>
      <c r="B2" s="48"/>
      <c r="C2" s="48"/>
      <c r="D2" s="48"/>
      <c r="E2" s="48"/>
      <c r="F2" s="48"/>
      <c r="G2" s="48"/>
      <c r="H2" s="48"/>
    </row>
    <row r="3" spans="1:8" ht="13.8" thickBot="1" x14ac:dyDescent="0.3">
      <c r="A3" s="14" t="s">
        <v>0</v>
      </c>
      <c r="B3" s="15" t="s">
        <v>1</v>
      </c>
      <c r="C3" s="15" t="s">
        <v>2</v>
      </c>
      <c r="D3" s="15" t="s">
        <v>3</v>
      </c>
      <c r="E3" s="15" t="s">
        <v>4</v>
      </c>
      <c r="F3" s="15" t="s">
        <v>5</v>
      </c>
      <c r="G3" s="15" t="s">
        <v>6</v>
      </c>
      <c r="H3" s="16"/>
    </row>
    <row r="4" spans="1:8" ht="13.5" customHeight="1" thickBot="1" x14ac:dyDescent="0.3">
      <c r="A4" s="13">
        <v>1</v>
      </c>
      <c r="B4" s="24"/>
      <c r="C4" s="25" t="s">
        <v>31</v>
      </c>
      <c r="D4" s="25"/>
      <c r="E4" s="25"/>
      <c r="F4" s="25"/>
      <c r="G4" s="25"/>
      <c r="H4" s="26"/>
    </row>
    <row r="5" spans="1:8" ht="13.5" customHeight="1" thickBot="1" x14ac:dyDescent="0.3">
      <c r="A5" s="12" t="s">
        <v>14</v>
      </c>
      <c r="B5" s="33" t="s">
        <v>21</v>
      </c>
      <c r="C5" s="28" t="s">
        <v>47</v>
      </c>
      <c r="D5" s="22"/>
      <c r="E5" s="22"/>
      <c r="F5" s="22"/>
      <c r="G5" s="22"/>
      <c r="H5" s="23"/>
    </row>
    <row r="6" spans="1:8" ht="29.4" customHeight="1" x14ac:dyDescent="0.25">
      <c r="A6" s="4" t="s">
        <v>7</v>
      </c>
      <c r="B6" s="29" t="s">
        <v>21</v>
      </c>
      <c r="C6" s="5" t="s">
        <v>48</v>
      </c>
      <c r="D6" s="5" t="s">
        <v>12</v>
      </c>
      <c r="E6" s="5">
        <f>273*0.8*0.4</f>
        <v>87.360000000000014</v>
      </c>
      <c r="F6" s="5">
        <v>0</v>
      </c>
      <c r="G6" s="5">
        <f>ROUND((E6*F6),2)</f>
        <v>0</v>
      </c>
      <c r="H6" s="45"/>
    </row>
    <row r="7" spans="1:8" ht="28.05" customHeight="1" x14ac:dyDescent="0.25">
      <c r="A7" s="6" t="s">
        <v>8</v>
      </c>
      <c r="B7" s="3" t="s">
        <v>21</v>
      </c>
      <c r="C7" s="32" t="s">
        <v>49</v>
      </c>
      <c r="D7" s="3" t="s">
        <v>22</v>
      </c>
      <c r="E7" s="3">
        <f>273*2</f>
        <v>546</v>
      </c>
      <c r="F7" s="3">
        <v>0</v>
      </c>
      <c r="G7" s="3">
        <f t="shared" ref="G7:G9" si="0">ROUND((E7*F7),2)</f>
        <v>0</v>
      </c>
      <c r="H7" s="46"/>
    </row>
    <row r="8" spans="1:8" ht="23.55" customHeight="1" x14ac:dyDescent="0.25">
      <c r="A8" s="6" t="s">
        <v>9</v>
      </c>
      <c r="B8" s="30" t="s">
        <v>21</v>
      </c>
      <c r="C8" s="31" t="s">
        <v>50</v>
      </c>
      <c r="D8" s="3" t="s">
        <v>12</v>
      </c>
      <c r="E8" s="3">
        <f>273*0.6*0.4</f>
        <v>65.52</v>
      </c>
      <c r="F8" s="3">
        <v>0</v>
      </c>
      <c r="G8" s="3">
        <f t="shared" si="0"/>
        <v>0</v>
      </c>
      <c r="H8" s="46"/>
    </row>
    <row r="9" spans="1:8" ht="24" customHeight="1" x14ac:dyDescent="0.25">
      <c r="A9" s="6" t="s">
        <v>62</v>
      </c>
      <c r="B9" s="3" t="s">
        <v>21</v>
      </c>
      <c r="C9" s="3" t="s">
        <v>51</v>
      </c>
      <c r="D9" s="3" t="s">
        <v>12</v>
      </c>
      <c r="E9" s="3">
        <f>0.2*0.4*273</f>
        <v>21.840000000000003</v>
      </c>
      <c r="F9" s="3">
        <v>0</v>
      </c>
      <c r="G9" s="3">
        <f t="shared" si="0"/>
        <v>0</v>
      </c>
      <c r="H9" s="49"/>
    </row>
    <row r="10" spans="1:8" ht="12.45" customHeight="1" thickBot="1" x14ac:dyDescent="0.3">
      <c r="A10" s="17" t="s">
        <v>14</v>
      </c>
      <c r="B10" s="38" t="s">
        <v>18</v>
      </c>
      <c r="C10" s="38"/>
      <c r="D10" s="38"/>
      <c r="E10" s="38"/>
      <c r="F10" s="38"/>
      <c r="G10" s="39"/>
      <c r="H10" s="7">
        <f>ROUND((SUM(G6:G9)),2)</f>
        <v>0</v>
      </c>
    </row>
    <row r="11" spans="1:8" ht="13.8" thickBot="1" x14ac:dyDescent="0.3">
      <c r="A11" s="9" t="s">
        <v>15</v>
      </c>
      <c r="B11" s="21" t="s">
        <v>24</v>
      </c>
      <c r="C11" s="22" t="s">
        <v>23</v>
      </c>
      <c r="D11" s="22"/>
      <c r="E11" s="22"/>
      <c r="F11" s="22"/>
      <c r="G11" s="22"/>
      <c r="H11" s="23"/>
    </row>
    <row r="12" spans="1:8" ht="26.4" x14ac:dyDescent="0.25">
      <c r="A12" s="4" t="s">
        <v>63</v>
      </c>
      <c r="B12" s="5" t="s">
        <v>24</v>
      </c>
      <c r="C12" s="5" t="s">
        <v>53</v>
      </c>
      <c r="D12" s="5" t="s">
        <v>22</v>
      </c>
      <c r="E12" s="5">
        <v>396</v>
      </c>
      <c r="F12" s="5">
        <v>0</v>
      </c>
      <c r="G12" s="5">
        <f t="shared" ref="G12:G13" si="1">ROUND((E12*F12),2)</f>
        <v>0</v>
      </c>
      <c r="H12" s="45"/>
    </row>
    <row r="13" spans="1:8" x14ac:dyDescent="0.25">
      <c r="A13" s="6" t="s">
        <v>10</v>
      </c>
      <c r="B13" s="30" t="s">
        <v>24</v>
      </c>
      <c r="C13" s="3" t="s">
        <v>52</v>
      </c>
      <c r="D13" s="3" t="s">
        <v>22</v>
      </c>
      <c r="E13" s="3">
        <v>70</v>
      </c>
      <c r="F13" s="3">
        <v>0</v>
      </c>
      <c r="G13" s="3">
        <f t="shared" si="1"/>
        <v>0</v>
      </c>
      <c r="H13" s="46"/>
    </row>
    <row r="14" spans="1:8" ht="13.8" thickBot="1" x14ac:dyDescent="0.3">
      <c r="A14" s="18" t="s">
        <v>15</v>
      </c>
      <c r="B14" s="37" t="s">
        <v>19</v>
      </c>
      <c r="C14" s="38"/>
      <c r="D14" s="38"/>
      <c r="E14" s="38"/>
      <c r="F14" s="38"/>
      <c r="G14" s="39"/>
      <c r="H14" s="7">
        <f>ROUND((SUM(G12:G13)),2)</f>
        <v>0</v>
      </c>
    </row>
    <row r="15" spans="1:8" ht="13.8" thickBot="1" x14ac:dyDescent="0.3">
      <c r="A15" s="11" t="s">
        <v>16</v>
      </c>
      <c r="B15" s="21" t="s">
        <v>24</v>
      </c>
      <c r="C15" s="22" t="s">
        <v>25</v>
      </c>
      <c r="D15" s="22"/>
      <c r="E15" s="22"/>
      <c r="F15" s="22"/>
      <c r="G15" s="22"/>
      <c r="H15" s="23"/>
    </row>
    <row r="16" spans="1:8" ht="26.4" x14ac:dyDescent="0.25">
      <c r="A16" s="4" t="s">
        <v>64</v>
      </c>
      <c r="B16" s="29" t="s">
        <v>24</v>
      </c>
      <c r="C16" s="5" t="s">
        <v>26</v>
      </c>
      <c r="D16" s="5" t="s">
        <v>22</v>
      </c>
      <c r="E16" s="5">
        <v>20</v>
      </c>
      <c r="F16" s="5">
        <v>0</v>
      </c>
      <c r="G16" s="5">
        <f t="shared" ref="G16:G17" si="2">ROUND((E16*F16),2)</f>
        <v>0</v>
      </c>
      <c r="H16" s="45"/>
    </row>
    <row r="17" spans="1:8" ht="26.4" x14ac:dyDescent="0.25">
      <c r="A17" s="6" t="s">
        <v>65</v>
      </c>
      <c r="B17" s="3" t="s">
        <v>24</v>
      </c>
      <c r="C17" s="3" t="s">
        <v>54</v>
      </c>
      <c r="D17" s="3" t="s">
        <v>27</v>
      </c>
      <c r="E17" s="3">
        <v>5</v>
      </c>
      <c r="F17" s="3">
        <v>0</v>
      </c>
      <c r="G17" s="3">
        <f t="shared" si="2"/>
        <v>0</v>
      </c>
      <c r="H17" s="46"/>
    </row>
    <row r="18" spans="1:8" ht="13.8" thickBot="1" x14ac:dyDescent="0.3">
      <c r="A18" s="18" t="s">
        <v>16</v>
      </c>
      <c r="B18" s="37" t="s">
        <v>19</v>
      </c>
      <c r="C18" s="38"/>
      <c r="D18" s="38"/>
      <c r="E18" s="38"/>
      <c r="F18" s="38"/>
      <c r="G18" s="39"/>
      <c r="H18" s="7">
        <f>ROUND((SUM(G16:G17)),2)</f>
        <v>0</v>
      </c>
    </row>
    <row r="19" spans="1:8" ht="13.8" thickBot="1" x14ac:dyDescent="0.3">
      <c r="A19" s="10" t="s">
        <v>17</v>
      </c>
      <c r="B19" s="21" t="s">
        <v>28</v>
      </c>
      <c r="C19" s="22" t="s">
        <v>29</v>
      </c>
      <c r="D19" s="22"/>
      <c r="E19" s="22"/>
      <c r="F19" s="22"/>
      <c r="G19" s="22"/>
      <c r="H19" s="23"/>
    </row>
    <row r="20" spans="1:8" x14ac:dyDescent="0.25">
      <c r="A20" s="4" t="s">
        <v>66</v>
      </c>
      <c r="B20" s="5" t="s">
        <v>28</v>
      </c>
      <c r="C20" s="5" t="s">
        <v>30</v>
      </c>
      <c r="D20" s="5" t="s">
        <v>13</v>
      </c>
      <c r="E20" s="5">
        <v>1</v>
      </c>
      <c r="F20" s="5">
        <v>0</v>
      </c>
      <c r="G20" s="5">
        <f t="shared" ref="G20:G21" si="3">ROUND((E20*F20),2)</f>
        <v>0</v>
      </c>
      <c r="H20" s="45"/>
    </row>
    <row r="21" spans="1:8" ht="26.4" x14ac:dyDescent="0.25">
      <c r="A21" s="6" t="s">
        <v>67</v>
      </c>
      <c r="B21" s="3" t="s">
        <v>28</v>
      </c>
      <c r="C21" s="3" t="s">
        <v>55</v>
      </c>
      <c r="D21" s="3" t="s">
        <v>13</v>
      </c>
      <c r="E21" s="3">
        <v>1</v>
      </c>
      <c r="F21" s="3">
        <v>0</v>
      </c>
      <c r="G21" s="3">
        <f t="shared" si="3"/>
        <v>0</v>
      </c>
      <c r="H21" s="46"/>
    </row>
    <row r="22" spans="1:8" ht="13.8" thickBot="1" x14ac:dyDescent="0.3">
      <c r="A22" s="18" t="s">
        <v>17</v>
      </c>
      <c r="B22" s="37" t="s">
        <v>18</v>
      </c>
      <c r="C22" s="38"/>
      <c r="D22" s="38"/>
      <c r="E22" s="38"/>
      <c r="F22" s="38"/>
      <c r="G22" s="39"/>
      <c r="H22" s="7">
        <f>ROUND((SUM(G20:G21)),2)</f>
        <v>0</v>
      </c>
    </row>
    <row r="23" spans="1:8" ht="13.8" thickBot="1" x14ac:dyDescent="0.3">
      <c r="A23" s="18" t="s">
        <v>20</v>
      </c>
      <c r="B23" s="37" t="s">
        <v>18</v>
      </c>
      <c r="C23" s="38"/>
      <c r="D23" s="38"/>
      <c r="E23" s="38"/>
      <c r="F23" s="38"/>
      <c r="G23" s="39"/>
      <c r="H23" s="7">
        <f>H10+H14+H18+H22</f>
        <v>0</v>
      </c>
    </row>
    <row r="24" spans="1:8" ht="13.5" customHeight="1" thickBot="1" x14ac:dyDescent="0.3">
      <c r="A24" s="13">
        <v>2</v>
      </c>
      <c r="B24" s="24"/>
      <c r="C24" s="25" t="s">
        <v>32</v>
      </c>
      <c r="D24" s="25"/>
      <c r="E24" s="25"/>
      <c r="F24" s="25"/>
      <c r="G24" s="25"/>
      <c r="H24" s="26"/>
    </row>
    <row r="25" spans="1:8" ht="13.8" thickBot="1" x14ac:dyDescent="0.3">
      <c r="A25" s="9" t="s">
        <v>33</v>
      </c>
      <c r="B25" s="27" t="s">
        <v>21</v>
      </c>
      <c r="C25" s="28" t="s">
        <v>34</v>
      </c>
      <c r="D25" s="28"/>
      <c r="E25" s="28"/>
      <c r="F25" s="28"/>
      <c r="G25" s="28"/>
      <c r="H25" s="34"/>
    </row>
    <row r="26" spans="1:8" x14ac:dyDescent="0.25">
      <c r="A26" s="36" t="s">
        <v>68</v>
      </c>
      <c r="B26" s="29" t="s">
        <v>21</v>
      </c>
      <c r="C26" s="5" t="s">
        <v>56</v>
      </c>
      <c r="D26" s="5" t="s">
        <v>11</v>
      </c>
      <c r="E26" s="5">
        <v>11</v>
      </c>
      <c r="F26" s="5">
        <v>0</v>
      </c>
      <c r="G26" s="5">
        <f t="shared" ref="G26:G28" si="4">ROUND((E26*F26),2)</f>
        <v>0</v>
      </c>
      <c r="H26" s="45"/>
    </row>
    <row r="27" spans="1:8" ht="92.4" x14ac:dyDescent="0.25">
      <c r="A27" s="31" t="s">
        <v>69</v>
      </c>
      <c r="B27" s="3" t="s">
        <v>21</v>
      </c>
      <c r="C27" s="3" t="s">
        <v>36</v>
      </c>
      <c r="D27" s="3" t="s">
        <v>11</v>
      </c>
      <c r="E27" s="3">
        <v>11</v>
      </c>
      <c r="F27" s="3">
        <v>0</v>
      </c>
      <c r="G27" s="3">
        <f t="shared" si="4"/>
        <v>0</v>
      </c>
      <c r="H27" s="46"/>
    </row>
    <row r="28" spans="1:8" x14ac:dyDescent="0.25">
      <c r="A28" s="35" t="s">
        <v>70</v>
      </c>
      <c r="B28" s="3" t="s">
        <v>21</v>
      </c>
      <c r="C28" s="3" t="s">
        <v>57</v>
      </c>
      <c r="D28" s="3" t="s">
        <v>38</v>
      </c>
      <c r="E28" s="3">
        <v>11</v>
      </c>
      <c r="F28" s="3">
        <v>0</v>
      </c>
      <c r="G28" s="3">
        <f t="shared" si="4"/>
        <v>0</v>
      </c>
      <c r="H28" s="46"/>
    </row>
    <row r="29" spans="1:8" ht="39.6" x14ac:dyDescent="0.25">
      <c r="A29" s="40" t="s">
        <v>35</v>
      </c>
      <c r="B29" s="30" t="s">
        <v>21</v>
      </c>
      <c r="C29" s="3" t="s">
        <v>37</v>
      </c>
      <c r="D29" s="3" t="s">
        <v>38</v>
      </c>
      <c r="E29" s="3">
        <v>11</v>
      </c>
      <c r="F29" s="3">
        <v>0</v>
      </c>
      <c r="G29" s="3">
        <f t="shared" ref="G29" si="5">ROUND((E29*F29),2)</f>
        <v>0</v>
      </c>
      <c r="H29" s="20"/>
    </row>
    <row r="30" spans="1:8" ht="13.8" thickBot="1" x14ac:dyDescent="0.3">
      <c r="A30" s="18" t="s">
        <v>33</v>
      </c>
      <c r="B30" s="37" t="s">
        <v>18</v>
      </c>
      <c r="C30" s="38"/>
      <c r="D30" s="38"/>
      <c r="E30" s="38"/>
      <c r="F30" s="38"/>
      <c r="G30" s="39"/>
      <c r="H30" s="7">
        <f>ROUND((SUM(G26:G29)),2)</f>
        <v>0</v>
      </c>
    </row>
    <row r="31" spans="1:8" ht="13.5" customHeight="1" thickBot="1" x14ac:dyDescent="0.3">
      <c r="A31" s="9" t="s">
        <v>39</v>
      </c>
      <c r="B31" s="21" t="s">
        <v>28</v>
      </c>
      <c r="C31" s="22" t="s">
        <v>40</v>
      </c>
      <c r="D31" s="22"/>
      <c r="E31" s="22"/>
      <c r="F31" s="22"/>
      <c r="G31" s="22"/>
      <c r="H31" s="23"/>
    </row>
    <row r="32" spans="1:8" ht="39.6" x14ac:dyDescent="0.25">
      <c r="A32" s="36" t="s">
        <v>71</v>
      </c>
      <c r="B32" s="29" t="s">
        <v>28</v>
      </c>
      <c r="C32" s="5" t="s">
        <v>58</v>
      </c>
      <c r="D32" s="5" t="s">
        <v>38</v>
      </c>
      <c r="E32" s="5">
        <v>1</v>
      </c>
      <c r="F32" s="5">
        <v>0</v>
      </c>
      <c r="G32" s="5">
        <f t="shared" ref="G32:G35" si="6">ROUND((E32*F32),2)</f>
        <v>0</v>
      </c>
      <c r="H32" s="45"/>
    </row>
    <row r="33" spans="1:8" x14ac:dyDescent="0.25">
      <c r="A33" s="31" t="s">
        <v>72</v>
      </c>
      <c r="B33" s="30" t="s">
        <v>28</v>
      </c>
      <c r="C33" s="3" t="s">
        <v>59</v>
      </c>
      <c r="D33" s="3" t="s">
        <v>38</v>
      </c>
      <c r="E33" s="3">
        <v>1</v>
      </c>
      <c r="F33" s="3">
        <v>0</v>
      </c>
      <c r="G33" s="3">
        <f t="shared" si="6"/>
        <v>0</v>
      </c>
      <c r="H33" s="46"/>
    </row>
    <row r="34" spans="1:8" ht="26.4" x14ac:dyDescent="0.25">
      <c r="A34" s="31" t="s">
        <v>73</v>
      </c>
      <c r="B34" s="30" t="s">
        <v>28</v>
      </c>
      <c r="C34" s="3" t="s">
        <v>60</v>
      </c>
      <c r="D34" s="3" t="s">
        <v>38</v>
      </c>
      <c r="E34" s="3">
        <v>1</v>
      </c>
      <c r="F34" s="3">
        <v>0</v>
      </c>
      <c r="G34" s="3">
        <f t="shared" si="6"/>
        <v>0</v>
      </c>
      <c r="H34" s="46"/>
    </row>
    <row r="35" spans="1:8" ht="26.4" x14ac:dyDescent="0.25">
      <c r="A35" s="31" t="s">
        <v>74</v>
      </c>
      <c r="B35" s="30" t="s">
        <v>28</v>
      </c>
      <c r="C35" s="3" t="s">
        <v>61</v>
      </c>
      <c r="D35" s="3" t="s">
        <v>38</v>
      </c>
      <c r="E35" s="3">
        <v>1</v>
      </c>
      <c r="F35" s="3">
        <v>0</v>
      </c>
      <c r="G35" s="3">
        <f t="shared" si="6"/>
        <v>0</v>
      </c>
      <c r="H35" s="46"/>
    </row>
    <row r="36" spans="1:8" ht="13.8" thickBot="1" x14ac:dyDescent="0.3">
      <c r="A36" s="18" t="s">
        <v>39</v>
      </c>
      <c r="B36" s="37" t="s">
        <v>18</v>
      </c>
      <c r="C36" s="38"/>
      <c r="D36" s="38"/>
      <c r="E36" s="38"/>
      <c r="F36" s="38"/>
      <c r="G36" s="38"/>
      <c r="H36" s="7">
        <f>ROUND((SUM(G32:G35)),2)</f>
        <v>0</v>
      </c>
    </row>
    <row r="37" spans="1:8" ht="13.8" thickBot="1" x14ac:dyDescent="0.3">
      <c r="A37" s="18" t="s">
        <v>41</v>
      </c>
      <c r="B37" s="37" t="s">
        <v>18</v>
      </c>
      <c r="C37" s="38"/>
      <c r="D37" s="38"/>
      <c r="E37" s="38"/>
      <c r="F37" s="38"/>
      <c r="G37" s="38"/>
      <c r="H37" s="7">
        <f>H30+H36</f>
        <v>0</v>
      </c>
    </row>
    <row r="38" spans="1:8" ht="13.5" customHeight="1" thickBot="1" x14ac:dyDescent="0.3">
      <c r="A38" s="13">
        <v>3</v>
      </c>
      <c r="B38" s="24"/>
      <c r="C38" s="25" t="s">
        <v>43</v>
      </c>
      <c r="D38" s="25"/>
      <c r="E38" s="25"/>
      <c r="F38" s="25"/>
      <c r="G38" s="25"/>
      <c r="H38" s="26"/>
    </row>
    <row r="39" spans="1:8" ht="13.8" thickBot="1" x14ac:dyDescent="0.3">
      <c r="A39" s="9" t="s">
        <v>42</v>
      </c>
      <c r="B39" s="27" t="s">
        <v>28</v>
      </c>
      <c r="C39" s="28" t="s">
        <v>44</v>
      </c>
      <c r="D39" s="28"/>
      <c r="E39" s="28"/>
      <c r="F39" s="28"/>
      <c r="G39" s="28"/>
      <c r="H39" s="34"/>
    </row>
    <row r="40" spans="1:8" x14ac:dyDescent="0.25">
      <c r="A40" s="36" t="s">
        <v>75</v>
      </c>
      <c r="B40" s="29" t="s">
        <v>28</v>
      </c>
      <c r="C40" s="5" t="s">
        <v>45</v>
      </c>
      <c r="D40" s="5" t="s">
        <v>13</v>
      </c>
      <c r="E40" s="5">
        <v>1</v>
      </c>
      <c r="F40" s="5">
        <v>0</v>
      </c>
      <c r="G40" s="5">
        <f t="shared" ref="G40" si="7">ROUND((E40*F40),2)</f>
        <v>0</v>
      </c>
      <c r="H40" s="41"/>
    </row>
    <row r="41" spans="1:8" ht="13.8" thickBot="1" x14ac:dyDescent="0.3">
      <c r="A41" s="18" t="s">
        <v>42</v>
      </c>
      <c r="B41" s="37" t="s">
        <v>18</v>
      </c>
      <c r="C41" s="38"/>
      <c r="D41" s="38"/>
      <c r="E41" s="38"/>
      <c r="F41" s="38"/>
      <c r="G41" s="39"/>
      <c r="H41" s="7">
        <f>G40</f>
        <v>0</v>
      </c>
    </row>
    <row r="42" spans="1:8" ht="13.8" thickBot="1" x14ac:dyDescent="0.3">
      <c r="A42" s="18">
        <v>3</v>
      </c>
      <c r="B42" s="37" t="s">
        <v>18</v>
      </c>
      <c r="C42" s="38"/>
      <c r="D42" s="38"/>
      <c r="E42" s="38"/>
      <c r="F42" s="38"/>
      <c r="G42" s="39"/>
      <c r="H42" s="7">
        <f>H41</f>
        <v>0</v>
      </c>
    </row>
    <row r="43" spans="1:8" ht="13.5" customHeight="1" thickBot="1" x14ac:dyDescent="0.3">
      <c r="A43" s="19"/>
      <c r="B43" s="42" t="s">
        <v>46</v>
      </c>
      <c r="C43" s="43"/>
      <c r="D43" s="43"/>
      <c r="E43" s="43"/>
      <c r="F43" s="43"/>
      <c r="G43" s="44"/>
      <c r="H43" s="8">
        <f>H23+H37+H42</f>
        <v>0</v>
      </c>
    </row>
  </sheetData>
  <mergeCells count="7">
    <mergeCell ref="H32:H35"/>
    <mergeCell ref="A1:H2"/>
    <mergeCell ref="H6:H9"/>
    <mergeCell ref="H12:H13"/>
    <mergeCell ref="H16:H17"/>
    <mergeCell ref="H20:H21"/>
    <mergeCell ref="H26:H28"/>
  </mergeCells>
  <phoneticPr fontId="2" type="noConversion"/>
  <pageMargins left="0.78749999999999998" right="0.78749999999999998" top="1.05277777777778" bottom="1.05277777777778" header="0.78749999999999998" footer="0.78749999999999998"/>
  <pageSetup paperSize="9" scale="65" orientation="portrait" useFirstPageNumber="1" horizontalDpi="300" verticalDpi="300" r:id="rId1"/>
  <headerFooter>
    <oddHeader>&amp;C&amp;"Times New Roman,Normalny"&amp;12&amp;A</oddHeader>
    <oddFooter>&amp;C&amp;"Times New Roman,Normalny"&amp;12Strona &amp;P&amp;R_x000D_&amp;1#&amp;"Aptos"&amp;10&amp;KFF0000 Public</oddFooter>
  </headerFooter>
</worksheet>
</file>

<file path=docMetadata/LabelInfo.xml><?xml version="1.0" encoding="utf-8"?>
<clbl:labelList xmlns:clbl="http://schemas.microsoft.com/office/2020/mipLabelMetadata">
  <clbl:label id="{029374dd-2437-4816-8d63-bf9cc1b578e5}" enabled="1" method="Privileged" siteId="{39b03722-b836-496a-85ec-850f0957ca6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Mrzyglod</dc:creator>
  <dc:description/>
  <cp:lastModifiedBy>Tomasz Wilas</cp:lastModifiedBy>
  <cp:revision>1</cp:revision>
  <cp:lastPrinted>2026-02-02T17:00:04Z</cp:lastPrinted>
  <dcterms:created xsi:type="dcterms:W3CDTF">2026-02-02T17:36:37Z</dcterms:created>
  <dcterms:modified xsi:type="dcterms:W3CDTF">2026-07-27T11:09:58Z</dcterms:modified>
  <dc:language>pl-PL</dc:language>
</cp:coreProperties>
</file>